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N:\DienstF_Lesgeld\Europese Aanbesteding\202002_Abonnementen\50. Aanbesteding\55. Gunningsfase\Bijlagen\"/>
    </mc:Choice>
  </mc:AlternateContent>
  <workbookProtection workbookAlgorithmName="SHA-512" workbookHashValue="tJE+nFoHKRoswJoW5sbHIWzZcaXHLMQFDexX3x6pGR0Fmw1pDRsHuSwXK+2TCP/jcE2yepskXp+RxpUg35FmwQ==" workbookSaltValue="n/vZnVdX84Qdd71ZFRc53w==" workbookSpinCount="100000" lockStructure="1"/>
  <bookViews>
    <workbookView xWindow="0" yWindow="0" windowWidth="20490" windowHeight="7800"/>
  </bookViews>
  <sheets>
    <sheet name="Blad1" sheetId="1" r:id="rId1"/>
  </sheets>
  <calcPr calcId="162913"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6" i="1" l="1"/>
  <c r="F8" i="1"/>
  <c r="F9" i="1"/>
  <c r="F5" i="1"/>
  <c r="F11" i="1" l="1"/>
</calcChain>
</file>

<file path=xl/sharedStrings.xml><?xml version="1.0" encoding="utf-8"?>
<sst xmlns="http://schemas.openxmlformats.org/spreadsheetml/2006/main" count="15" uniqueCount="15">
  <si>
    <t xml:space="preserve">Omschrijving </t>
  </si>
  <si>
    <t>Binnenlandse abonnementen (papier)</t>
  </si>
  <si>
    <t>Buitenlandse abonnementen (papier)</t>
  </si>
  <si>
    <t>Totaal</t>
  </si>
  <si>
    <t>Verwachte jaaromzet (op basis uitgeversprijzen)</t>
  </si>
  <si>
    <t>Totale verwachte jaarprijs</t>
  </si>
  <si>
    <t>Binnenlandse abonnementen (digitaal/combinatie)</t>
  </si>
  <si>
    <t>Buitenlandse abonnementen (digitaal/combinatie)</t>
  </si>
  <si>
    <t>Opslagpercentage voor dienstverlening</t>
  </si>
  <si>
    <t>Kortingspercentage</t>
  </si>
  <si>
    <t>De prijs wordt beoordeeld op basis van de totale verwachte jaarprijs voor levering van abonnementen.</t>
  </si>
  <si>
    <t>De totale kosten zijn in Euro’s en exclusief B.T.W.. In dit prijsmodel dienen alle kosten voorzien te zijn, die gepaard gaan met het realiseren van de eisen zoals opgenomen in dit aanbestedingsdocument,</t>
  </si>
  <si>
    <t>Aan de in het prijzenblad genoemde verwachte jaaromzet, welke gebaseerd is op historische gegevens, kunnen geen rechten worden ontleend.</t>
  </si>
  <si>
    <t>alsmede voor het realiseren van alle wensen waarmee u als inschrijver in uw inschrijving akkoord bent gegaan. Additionele kosten, níet meegenomen in dit overzicht, worden níet geaccepteerd.</t>
  </si>
  <si>
    <t>U dient in de gele velden het eventuele kortingspercentage of eventuele opslagpercentage op de verwachte jaaromzet in te vullen.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</si>
</sst>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6" formatCode="&quot;€&quot;\ #,##0;[Red]&quot;€&quot;\ \-#,##0"/>
    <numFmt numFmtId="44" formatCode="_ &quot;€&quot;\ * #,##0.00_ ;_ &quot;€&quot;\ * \-#,##0.00_ ;_ &quot;€&quot;\ * &quot;-&quot;??_ ;_ @_ "/>
    <numFmt numFmtId="43" formatCode="_ * #,##0.00_ ;_ * \-#,##0.00_ ;_ * &quot;-&quot;??_ ;_ @_ "/>
  </numFmts>
  <fonts count="3" x14ac:knownFonts="1">
    <font>
      <sz val="10"/>
      <color theme="1"/>
      <name val="Arial"/>
      <family val="2"/>
    </font>
    <font>
      <b/>
      <sz val="10"/>
      <color theme="1"/>
      <name val="Arial"/>
      <family val="2"/>
    </font>
    <font>
      <sz val="10"/>
      <color theme="1"/>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44" fontId="2" fillId="0" borderId="0" applyFont="0" applyFill="0" applyBorder="0" applyAlignment="0" applyProtection="0"/>
  </cellStyleXfs>
  <cellXfs count="23">
    <xf numFmtId="0" fontId="0" fillId="0" borderId="0" xfId="0"/>
    <xf numFmtId="0" fontId="0" fillId="0" borderId="0" xfId="0" applyFont="1"/>
    <xf numFmtId="0" fontId="0" fillId="0" borderId="1" xfId="0" applyFont="1" applyBorder="1"/>
    <xf numFmtId="6" fontId="0" fillId="0" borderId="1" xfId="0" applyNumberFormat="1" applyFont="1" applyBorder="1"/>
    <xf numFmtId="4" fontId="0" fillId="0" borderId="1" xfId="0" applyNumberFormat="1" applyFont="1" applyBorder="1"/>
    <xf numFmtId="10" fontId="0" fillId="0" borderId="1" xfId="0" applyNumberFormat="1" applyFont="1" applyBorder="1"/>
    <xf numFmtId="0" fontId="1" fillId="0" borderId="1" xfId="0" applyFont="1" applyBorder="1"/>
    <xf numFmtId="0" fontId="1" fillId="2" borderId="1" xfId="0" applyFont="1" applyFill="1" applyBorder="1" applyAlignment="1">
      <alignment vertical="top"/>
    </xf>
    <xf numFmtId="43" fontId="1" fillId="2" borderId="1" xfId="0" applyNumberFormat="1" applyFont="1" applyFill="1" applyBorder="1" applyAlignment="1">
      <alignment vertical="top" wrapText="1"/>
    </xf>
    <xf numFmtId="0" fontId="1" fillId="2" borderId="1" xfId="0" applyFont="1" applyFill="1" applyBorder="1" applyAlignment="1">
      <alignment vertical="top" wrapText="1"/>
    </xf>
    <xf numFmtId="0" fontId="0" fillId="0" borderId="0" xfId="0" applyFont="1" applyAlignment="1">
      <alignment vertical="top"/>
    </xf>
    <xf numFmtId="44" fontId="0" fillId="0" borderId="1" xfId="1" applyFont="1" applyBorder="1"/>
    <xf numFmtId="44" fontId="1" fillId="0" borderId="1" xfId="1" applyFont="1" applyBorder="1"/>
    <xf numFmtId="0" fontId="0" fillId="4" borderId="2" xfId="0" applyFont="1" applyFill="1" applyBorder="1"/>
    <xf numFmtId="0" fontId="0" fillId="4" borderId="3" xfId="0" applyFont="1" applyFill="1" applyBorder="1"/>
    <xf numFmtId="0" fontId="0" fillId="4" borderId="4" xfId="0" applyFont="1" applyFill="1" applyBorder="1"/>
    <xf numFmtId="0" fontId="0" fillId="4" borderId="5" xfId="0" applyFont="1" applyFill="1" applyBorder="1"/>
    <xf numFmtId="0" fontId="0" fillId="4" borderId="0" xfId="0" applyFont="1" applyFill="1" applyBorder="1"/>
    <xf numFmtId="0" fontId="0" fillId="4" borderId="6" xfId="0" applyFont="1" applyFill="1" applyBorder="1"/>
    <xf numFmtId="0" fontId="0" fillId="4" borderId="7" xfId="0" applyFont="1" applyFill="1" applyBorder="1"/>
    <xf numFmtId="0" fontId="0" fillId="4" borderId="8" xfId="0" applyFont="1" applyFill="1" applyBorder="1"/>
    <xf numFmtId="0" fontId="0" fillId="4" borderId="9" xfId="0" applyFont="1" applyFill="1" applyBorder="1"/>
    <xf numFmtId="10" fontId="0" fillId="3" borderId="1" xfId="0" applyNumberFormat="1" applyFont="1" applyFill="1" applyBorder="1" applyProtection="1">
      <protection locked="0" hidden="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22"/>
  <sheetViews>
    <sheetView tabSelected="1" workbookViewId="0">
      <selection activeCell="D9" sqref="D9"/>
    </sheetView>
  </sheetViews>
  <sheetFormatPr defaultRowHeight="12.75" x14ac:dyDescent="0.2"/>
  <cols>
    <col min="1" max="1" width="9.140625" style="1"/>
    <col min="2" max="2" width="45.140625" style="1" bestFit="1" customWidth="1"/>
    <col min="3" max="3" width="25" style="1" customWidth="1"/>
    <col min="4" max="5" width="18.7109375" style="1" customWidth="1"/>
    <col min="6" max="6" width="25.140625" style="1" bestFit="1" customWidth="1"/>
    <col min="7" max="16384" width="9.140625" style="1"/>
  </cols>
  <sheetData>
    <row r="2" spans="2:10" s="10" customFormat="1" ht="38.25" x14ac:dyDescent="0.2">
      <c r="B2" s="7" t="s">
        <v>0</v>
      </c>
      <c r="C2" s="8" t="s">
        <v>4</v>
      </c>
      <c r="D2" s="9" t="s">
        <v>9</v>
      </c>
      <c r="E2" s="9" t="s">
        <v>8</v>
      </c>
      <c r="F2" s="7" t="s">
        <v>5</v>
      </c>
    </row>
    <row r="3" spans="2:10" x14ac:dyDescent="0.2">
      <c r="B3" s="2"/>
      <c r="C3" s="2"/>
      <c r="D3" s="2"/>
      <c r="E3" s="2"/>
      <c r="F3" s="2"/>
    </row>
    <row r="4" spans="2:10" x14ac:dyDescent="0.2">
      <c r="B4" s="2"/>
      <c r="C4" s="2"/>
      <c r="D4" s="2"/>
      <c r="E4" s="2"/>
      <c r="F4" s="2"/>
    </row>
    <row r="5" spans="2:10" x14ac:dyDescent="0.2">
      <c r="B5" s="2" t="s">
        <v>1</v>
      </c>
      <c r="C5" s="11">
        <v>46432</v>
      </c>
      <c r="D5" s="22">
        <v>0</v>
      </c>
      <c r="E5" s="22">
        <v>0</v>
      </c>
      <c r="F5" s="11">
        <f>C5-(C5*D5)+(C5*E5)</f>
        <v>46432</v>
      </c>
    </row>
    <row r="6" spans="2:10" x14ac:dyDescent="0.2">
      <c r="B6" s="2" t="s">
        <v>2</v>
      </c>
      <c r="C6" s="11">
        <v>11381</v>
      </c>
      <c r="D6" s="22">
        <v>0</v>
      </c>
      <c r="E6" s="22">
        <v>0</v>
      </c>
      <c r="F6" s="11">
        <f t="shared" ref="F6:F9" si="0">C6-(C6*D6)+(C6*E6)</f>
        <v>11381</v>
      </c>
    </row>
    <row r="7" spans="2:10" x14ac:dyDescent="0.2">
      <c r="B7" s="2"/>
      <c r="C7" s="4"/>
      <c r="D7" s="5"/>
      <c r="E7" s="5"/>
      <c r="F7" s="4"/>
    </row>
    <row r="8" spans="2:10" x14ac:dyDescent="0.2">
      <c r="B8" s="2" t="s">
        <v>6</v>
      </c>
      <c r="C8" s="11">
        <v>76640</v>
      </c>
      <c r="D8" s="22">
        <v>0</v>
      </c>
      <c r="E8" s="22">
        <v>0</v>
      </c>
      <c r="F8" s="11">
        <f t="shared" si="0"/>
        <v>76640</v>
      </c>
    </row>
    <row r="9" spans="2:10" x14ac:dyDescent="0.2">
      <c r="B9" s="2" t="s">
        <v>7</v>
      </c>
      <c r="C9" s="11">
        <v>49661</v>
      </c>
      <c r="D9" s="22">
        <v>0</v>
      </c>
      <c r="E9" s="22">
        <v>0</v>
      </c>
      <c r="F9" s="11">
        <f t="shared" si="0"/>
        <v>49661</v>
      </c>
    </row>
    <row r="10" spans="2:10" x14ac:dyDescent="0.2">
      <c r="B10" s="2"/>
      <c r="C10" s="4"/>
      <c r="D10" s="2"/>
      <c r="E10" s="2"/>
      <c r="F10" s="4"/>
    </row>
    <row r="11" spans="2:10" x14ac:dyDescent="0.2">
      <c r="B11" s="6" t="s">
        <v>3</v>
      </c>
      <c r="C11" s="11">
        <v>184114</v>
      </c>
      <c r="D11" s="2"/>
      <c r="E11" s="2"/>
      <c r="F11" s="12">
        <f>SUM(F5:F10)</f>
        <v>184114</v>
      </c>
    </row>
    <row r="12" spans="2:10" x14ac:dyDescent="0.2">
      <c r="B12" s="2"/>
      <c r="C12" s="2"/>
      <c r="D12" s="2"/>
      <c r="E12" s="2"/>
      <c r="F12" s="2"/>
    </row>
    <row r="13" spans="2:10" x14ac:dyDescent="0.2">
      <c r="B13" s="2"/>
      <c r="C13" s="3"/>
      <c r="D13" s="2"/>
      <c r="E13" s="2"/>
      <c r="F13" s="2"/>
    </row>
    <row r="16" spans="2:10" x14ac:dyDescent="0.2">
      <c r="B16" s="13" t="s">
        <v>10</v>
      </c>
      <c r="C16" s="14"/>
      <c r="D16" s="14"/>
      <c r="E16" s="14"/>
      <c r="F16" s="14"/>
      <c r="G16" s="14"/>
      <c r="H16" s="14"/>
      <c r="I16" s="14"/>
      <c r="J16" s="15"/>
    </row>
    <row r="17" spans="2:10" x14ac:dyDescent="0.2">
      <c r="B17" s="16" t="s">
        <v>14</v>
      </c>
      <c r="C17" s="17"/>
      <c r="D17" s="17"/>
      <c r="E17" s="17"/>
      <c r="F17" s="17"/>
      <c r="G17" s="17"/>
      <c r="H17" s="17"/>
      <c r="I17" s="17"/>
      <c r="J17" s="18"/>
    </row>
    <row r="18" spans="2:10" x14ac:dyDescent="0.2">
      <c r="B18" s="16"/>
      <c r="C18" s="17"/>
      <c r="D18" s="17"/>
      <c r="E18" s="17"/>
      <c r="F18" s="17"/>
      <c r="G18" s="17"/>
      <c r="H18" s="17"/>
      <c r="I18" s="17"/>
      <c r="J18" s="18"/>
    </row>
    <row r="19" spans="2:10" x14ac:dyDescent="0.2">
      <c r="B19" s="16" t="s">
        <v>11</v>
      </c>
      <c r="C19" s="17"/>
      <c r="D19" s="17"/>
      <c r="E19" s="17"/>
      <c r="F19" s="17"/>
      <c r="G19" s="17"/>
      <c r="H19" s="17"/>
      <c r="I19" s="17"/>
      <c r="J19" s="18"/>
    </row>
    <row r="20" spans="2:10" x14ac:dyDescent="0.2">
      <c r="B20" s="16" t="s">
        <v>13</v>
      </c>
      <c r="C20" s="17"/>
      <c r="D20" s="17"/>
      <c r="E20" s="17"/>
      <c r="F20" s="17"/>
      <c r="G20" s="17"/>
      <c r="H20" s="17"/>
      <c r="I20" s="17"/>
      <c r="J20" s="18"/>
    </row>
    <row r="21" spans="2:10" x14ac:dyDescent="0.2">
      <c r="B21" s="16"/>
      <c r="C21" s="17"/>
      <c r="D21" s="17"/>
      <c r="E21" s="17"/>
      <c r="F21" s="17"/>
      <c r="G21" s="17"/>
      <c r="H21" s="17"/>
      <c r="I21" s="17"/>
      <c r="J21" s="18"/>
    </row>
    <row r="22" spans="2:10" x14ac:dyDescent="0.2">
      <c r="B22" s="19" t="s">
        <v>12</v>
      </c>
      <c r="C22" s="20"/>
      <c r="D22" s="20"/>
      <c r="E22" s="20"/>
      <c r="F22" s="20"/>
      <c r="G22" s="20"/>
      <c r="H22" s="20"/>
      <c r="I22" s="20"/>
      <c r="J22" s="21"/>
    </row>
  </sheetData>
  <sheetProtection algorithmName="SHA-512" hashValue="6wajFZQufCzrAuBJpCQ/BCH3tv/BP0ofTEjL6+XA907ehqA0P+dSYfplDSo31NSyUxZT3W63j/iYI+AQ4YEU4w==" saltValue="QgPWcfmwG9KAuzWkfB3VUQ==" spinCount="100000" sheet="1" objects="1" scenarios="1" selectLockedCells="1"/>
  <pageMargins left="0.7" right="0.7" top="0.75" bottom="0.75" header="0.3" footer="0.3"/>
  <pageSetup paperSize="9" scale="94"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Fontys Hogescholen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Peersman,Bianca B.M.M.A.</dc:creator>
  <cp:lastModifiedBy>Baghdadi,Sara S. El</cp:lastModifiedBy>
  <cp:lastPrinted>2016-05-11T13:49:09Z</cp:lastPrinted>
  <dcterms:created xsi:type="dcterms:W3CDTF">2016-04-20T10:41:32Z</dcterms:created>
  <dcterms:modified xsi:type="dcterms:W3CDTF">2020-09-24T16:52:33Z</dcterms:modified>
</cp:coreProperties>
</file>